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20448E7-93E7-468B-A52F-89D1477975F8}" xr6:coauthVersionLast="47" xr6:coauthVersionMax="47" xr10:uidLastSave="{00000000-0000-0000-0000-000000000000}"/>
  <bookViews>
    <workbookView xWindow="-120" yWindow="-120" windowWidth="29040" windowHeight="15720" tabRatio="928" xr2:uid="{00000000-000D-0000-FFFF-FFFF00000000}"/>
  </bookViews>
  <sheets>
    <sheet name="Техническое описание" sheetId="15" r:id="rId1"/>
    <sheet name="Лист1" sheetId="16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5" l="1"/>
</calcChain>
</file>

<file path=xl/sharedStrings.xml><?xml version="1.0" encoding="utf-8"?>
<sst xmlns="http://schemas.openxmlformats.org/spreadsheetml/2006/main" count="75" uniqueCount="50">
  <si>
    <t>ТЕХНИЧЕСКОЕ ОПИСАНИЕ -ГРАФИК ПОКУПКИ</t>
  </si>
  <si>
    <t>Н/Л</t>
  </si>
  <si>
    <t>Название товара</t>
  </si>
  <si>
    <t>Единица измерения</t>
  </si>
  <si>
    <t>Техническое описание</t>
  </si>
  <si>
    <t>Количество</t>
  </si>
  <si>
    <t>кг</t>
  </si>
  <si>
    <t>Куриное яйцо</t>
  </si>
  <si>
    <t>Детские сады всех административных районовю</t>
  </si>
  <si>
    <t>Заказчик</t>
  </si>
  <si>
    <t>штук</t>
  </si>
  <si>
    <t>Хлеб</t>
  </si>
  <si>
    <t>марол</t>
  </si>
  <si>
    <t>Говядина мягкая</t>
  </si>
  <si>
    <t>Куриное грудь/ местное</t>
  </si>
  <si>
    <t>Какао /порошок</t>
  </si>
  <si>
    <t>Куриная грудка, замороженная. Чистый, бескровный, без запаха, герметично упакованный в пищевую тару от 900 г до 1,1 кг, без массы воды. ГОСТ 25931-82 или аналог. После получения допускается замораживание согласно техническому регламенту.                                                                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Принять к сведению, что мясопродукты, предоставляемые поставщиками детским садам, должны быть забиты только на скотобойнях, а также ценовое предложение могут представить организации, зарегистрированные в подконтрольном правительству Армении инспекционном органе по безопасности пищевых продуктов, имеющие договор с скотобойней.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</si>
  <si>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 xml:space="preserve">02 порядок. Яйца, рассортированные по массе одного яйца, срок годности: 25 дней, АСТ 182-2012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   
Остаточный срок годности не менее 90 %. 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</si>
  <si>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Говядина, разделенное пропорционально, мягкое, без костей, охлажденное, скотобойное, жирная часть до 20%, с развитыми мышцами, хранящееся при температуре от 0 օC до 4 օC не более 6 ч, фертильность I, поверхность замороженного мяса не должна быть влажной, соотношение кости к мясу - 0 % и 100 % соответственно, упаковка - в ящиках. АСТ 342-2011 или ГОСТ 31797-2012 или аналог.Остаточный срок годности на момент доставки не менее 70%.Безопасность, упаковка, маркировка и идентификация в соответствии с техническими регламентами «О безопасности мяса и мясопродуктов» (ТК ТС 034/2013), принятыми решением Совета Евразийской экономической комиссии  № 68 от 9 октября 2013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769.После доставки можно заморозить в соответствии с техническими правилами.Доставка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телефону.Принять к сведению, что мясопродукты, предоставляемые поставщиками детским садам, должны быть забиты только на скотобойнях, а также ценовое предложение могут представить организации, зарегистрированные в подконтрольном правительству Армении инспекционном органе по безопасности пищевых продуктов, имеющие договор с скотобойней.Доставка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</si>
  <si>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Огурец свежий, без повреждений, размер: 10-15 см. Согласно документу стандартизации ГОСТ 33932-2016.Безопасность,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</si>
  <si>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какао-порошок типичный, без бокового вкуса, высокий тип, безопасность: Сан-ПиН 2.3.2.560-96, Ост 16730-71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</si>
  <si>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 xml:space="preserve">Свежий, тип использования, полный, Сан-ПиН 2-III-4.9-01-2003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</si>
  <si>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
Свежий, средний, здоровый, без травмы и внешнего дефекта Сан-ПиН 2-III-4.9-01-2003 ГОСТ 1725-85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</si>
  <si>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
Свежие среднеспелые обычные виды, безопасность: СанПиН 2.3.2.560-96, Ост 27166-86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</si>
  <si>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Мандарин свежие, плодородные II группы (от 71 до 63 мм ВКЛ.); безопасность и маркировка 
по решению правительства РА от 21 декабря 2006 года 1913-Н.Доставка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</si>
  <si>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виноград свежего сорта Армении
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</si>
  <si>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первая цена</t>
  </si>
  <si>
    <t>Общая сумма</t>
  </si>
  <si>
    <t>Свежий, зеленый, здоровый, без внешних повреждений, местного производства. Без поражений вредителями и болезней, капуста зонтиковидная, зеленая, с множеством плотно прикрепившихся цветков. Не менее 90% поставляемой продукции должно иметь вышеуказанные характеристики. Безопасность и упаковка в соответствии с Решением Комиссии Таможенного союза от 9 декабря 2011 года № 880 «О безопасности пищевой продукции» (ТС 021/2011), Решением Комиссии Таможенного союза от 16 августа 2011 года № 769 «О безопасности упаковки» (МУ ТС 005/2011) технический регламент.Доставка осуществляется не реже одного раза в неделю, не ранее 8:30 и не позднее 16:30. В случае несоответствия технической спецификации или условий поставки в случае поставки продуктов питания устанавливается срок в 1 день для устранения несоответствия. Конкретный день доставки определяется Покупателем путем предварительного (не ранее 3 рабочих дней) заказа по электронной почте. по почте или телефону.
Поставка осуществляется за счет поставщика в соответствующие детские сады по указанным адресам. 2017 года «Об утверждении Порядка выдачи санитарного паспорта транспортным средствам, перевозящим пищевые продукты, и образца формы санитарного паспорта».</t>
  </si>
  <si>
    <t>ОБЩИЕ ТРЕБОВАНИЯ</t>
  </si>
  <si>
    <t>сода</t>
  </si>
  <si>
    <t>Пищевая сода: Цвет: белый, Форма: кристаллический или мелкий порошок, Запах: без запаха, Ветчина. слабощелочной, солевой
Чистота: ≥ 99% NaHCO₃.
Влажность: ≤ 0,25%, Растворимость: хорошо растворяется в воде, pH (1% раствор). 8.3–8.5, Плавление/разложение: при нагревании превращается в Na₂CO₃, CO₂ и H₂O.
Микробиологическая чистота: высокаяОпасные микробы: отсутствуют
Иностранный импорт: не разрешен.
Тара: бумажные или полиэтиленовые пакеты, пакеты, банки.
Вес: 50 г, 100 г, 500 г, 1 кг, 25 кг (в зависимости от производителя)
Строительные леса: герметичные, защищенные от влаги.</t>
  </si>
  <si>
    <t>Цветная капуста, цвет: белый, форма - округлая, кочан плотный, компактный, вкус: мягкий, нежный, слегка сладковатый, запах. типичная капуста
Калорийность: 25–30 ккал.
Вода: 92%, Углеводы: 4-5 г, Белки: 1,5-2 г, Клетчатка: 2-3 г, Вит. C: высокое содержание
Вес головы: 800 г - 2 кг
Листья: большие, зеленые, защищают головку.
Высота растения: 50-70 см.</t>
  </si>
  <si>
    <t>Лимон</t>
  </si>
  <si>
    <t>Название: Лимон (Цитрусовый лимон)
Тип: Цитрусовые, плоды вечнозеленого дерева.
Основные характеристики: Цвет плода: желтый (спелый), зеленоватый (незрелый),Форма: овальная, иногда с ножкообразным кончиком, средней массы. 80-150 г. Вкус: кисловатый, освежающий. интенсивный цитрусовый
Пищевая ценность (100 г)
Калорийность: ~25–30 ккал.
Вода: ~88%Витамин С: очень высокое содержание
Сахар: около 2-3%
Кислотность: высокая (лимонная кислота)
Условия выращивания: Температура: теплый, мягкий климат (низкие температуры вредны), Освещение: солнечное место, легкая почва, хороший дренаж, pH: 5,5–6,5, Полив: регулярный, но не слишком обильный</t>
  </si>
  <si>
    <t>помидор /07-10/</t>
  </si>
  <si>
    <t>Огурец /06-10/</t>
  </si>
  <si>
    <t>баклажаны/08-10/</t>
  </si>
  <si>
    <t>брокколи/07-10/</t>
  </si>
  <si>
    <t>Цветная капуста /09-12/</t>
  </si>
  <si>
    <t>виноград /01-02/,09-12/</t>
  </si>
  <si>
    <t>Мандарин /01-02,11-12/</t>
  </si>
  <si>
    <t>1. Доставка осуществляется за счет поставщика в соответствующие детские сады по указанным адресам.
2. Указанный объем каждого вида продукции является максимальным, он может быть уменьшен Покупателем с учетом фактического количества детей, посещающих детский сад в течение года, при этом финансирование будет осуществляться по фактическому объему поставленной продукции.
3. Сообщается, что в случае сомнительного качества или внешнего вида данной пищевой продукции она будет направлена ​​на экспертизу для подтверждения требований, изложенных в спецификации качества продукции.
4. Сообщается также, что при доставке продуктов питания соответствующему лицу необходимо предъявить документ, удостоверяющий личность, и доверенность, выданную снабжающей организацией.
5. На молочную продукцию необходим договор с производителем.</t>
  </si>
  <si>
    <t xml:space="preserve">Тип: «Матнакаш» и «». Изготовлен из муки пшеничной высшего сорта, бездрожжевой, АСТ 31-99 или аналог. Упаковка: один полный пищевой пластиковый пакет, размер которого превышает длину и ширину хлеба. Упаковка хлеба не в горячем виде.
Безопасность, упаковка и маркировка в соответствии с техническими регламентами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Остаточный срок годности не менее 90%.
Доставка осуществляется каждый рабочий день с 08:00 до 08:45.
В случае возникновения несоответствия техническим характеристикам или условиям доставки хлеба срок исправления несоответствия устанавливается 30 минут.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</si>
  <si>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зеленая фасоль</t>
  </si>
  <si>
    <t>15331131</t>
  </si>
  <si>
    <t>«Зеленая фасоль (свежие стручки)
Зеленая фасоль должна быть свежей, зеленого цвета, в виде продолговатых стручков, собранных еще незрелыми. Стручки должны быть мягкими, сочными и без жестких волокон.
Цвет: от светло-зеленого до темно-зеленого.
Форма: прямая или слегка изогнутая.
Поверхность: гладкая, без повреждений и пятен.
Длина: 8–15 см (в зависимости от сорта).
Диаметр: 0,5–1,5 см.
Свежая и чистая.
Без признаков вредителей и болезней.
Без механических повреждений.
Без посторонних запахов».</t>
  </si>
  <si>
    <t>03222131</t>
  </si>
  <si>
    <t>Абрикос 15.06 до 01.08</t>
  </si>
  <si>
    <t>Абрикос  Свежие и сладкие, разных сортов среднего размера. Размер определяется максимальным диаметром поперечного сечения, который должен быть не менее примерно 40-50 мм. Внешний вид: неповрежденный, доброкачественный (не допускаются признаки порчи, делающие товар непригодным к использованию), чистый, без заметных посторонних включений, без повреждений насекомыми, без аномальной поверхностной влажности, без постороннего запаха и/или вкуса (АСТ 351-2013).                                                                                                                                                              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</si>
</sst>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6"/>
      <name val="Sylfaen"/>
      <family val="1"/>
      <charset val="204"/>
    </font>
    <font>
      <sz val="14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Sylfaen"/>
      <family val="1"/>
    </font>
    <font>
      <sz val="9"/>
      <color theme="1"/>
      <name val="GHEA Grapalat"/>
      <family val="3"/>
    </font>
    <font>
      <b/>
      <sz val="12"/>
      <color theme="1"/>
      <name val="Sylfaen"/>
      <family val="1"/>
      <charset val="204"/>
    </font>
    <font>
      <b/>
      <sz val="12"/>
      <color theme="1"/>
      <name val="GHEA Grapalat"/>
      <family val="3"/>
    </font>
    <font>
      <sz val="11"/>
      <name val="Sylfaen"/>
      <family val="1"/>
      <charset val="204"/>
    </font>
    <font>
      <sz val="10"/>
      <color rgb="FF1F1F1F"/>
      <name val="Inheri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2" fillId="0" borderId="0"/>
  </cellStyleXfs>
  <cellXfs count="38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vertical="top" wrapText="1"/>
    </xf>
    <xf numFmtId="0" fontId="11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</cellXfs>
  <cellStyles count="5">
    <cellStyle name="Normal 2" xfId="3" xr:uid="{00000000-0005-0000-0000-000002000000}"/>
    <cellStyle name="Normal_Sheet1" xfId="1" xr:uid="{00000000-0005-0000-0000-000003000000}"/>
    <cellStyle name="Обычный" xfId="0" builtinId="0"/>
    <cellStyle name="Обычный 2" xfId="2" xr:uid="{00000000-0005-0000-0000-000004000000}"/>
    <cellStyle name="Обычный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2026%20&#1348;&#1360;&#1361;&#1352;&#1362;&#1349;&#1337;&#1350;&#1333;&#1360;/26-73%20%20&#1396;&#1377;&#1398;&#1377;&#1391;&#1377;&#1402;&#1377;&#1408;&#1407;&#1381;&#1382;&#1387;%20&#1405;&#1398;&#1400;&#1410;&#1398;&#1398;&#1380;/&#1344;&#1408;&#1377;&#1406;&#1381;&#1408;%20&#1392;&#1377;&#1397;&#1381;&#1408;&#1381;&#1398;/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մանկապարտեզներ"/>
      <sheetName val="Տեխնիկական բնութագիր"/>
      <sheetName val="Գնման ժամանակացույց"/>
    </sheetNames>
    <sheetDataSet>
      <sheetData sheetId="0"/>
      <sheetData sheetId="1"/>
      <sheetData sheetId="2">
        <row r="68">
          <cell r="J68">
            <v>20.399999999999999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zoomScaleNormal="100" workbookViewId="0">
      <selection activeCell="F3" sqref="F3:F19"/>
    </sheetView>
  </sheetViews>
  <sheetFormatPr defaultColWidth="9.140625" defaultRowHeight="17.25"/>
  <cols>
    <col min="1" max="1" width="14.28515625" style="3" customWidth="1"/>
    <col min="2" max="2" width="8.85546875" style="1" customWidth="1"/>
    <col min="3" max="3" width="27.5703125" style="1" customWidth="1"/>
    <col min="4" max="4" width="16.85546875" style="1" customWidth="1"/>
    <col min="5" max="5" width="84.140625" style="3" customWidth="1"/>
    <col min="6" max="6" width="16.28515625" style="13" customWidth="1"/>
    <col min="7" max="7" width="10.5703125" style="3" customWidth="1"/>
    <col min="8" max="8" width="15.28515625" style="3" customWidth="1"/>
    <col min="9" max="9" width="19.140625" style="3" customWidth="1"/>
    <col min="10" max="16384" width="9.140625" style="3"/>
  </cols>
  <sheetData>
    <row r="1" spans="1:9" ht="21" customHeight="1">
      <c r="B1" s="35" t="s">
        <v>0</v>
      </c>
      <c r="C1" s="36"/>
      <c r="D1" s="36"/>
      <c r="E1" s="36"/>
      <c r="F1" s="36"/>
      <c r="G1" s="36"/>
      <c r="H1" s="36"/>
    </row>
    <row r="2" spans="1:9" ht="42">
      <c r="B2" s="5" t="s">
        <v>1</v>
      </c>
      <c r="C2" s="5" t="s">
        <v>2</v>
      </c>
      <c r="D2" s="5" t="s">
        <v>3</v>
      </c>
      <c r="E2" s="5" t="s">
        <v>4</v>
      </c>
      <c r="F2" s="12" t="s">
        <v>5</v>
      </c>
      <c r="G2" s="20" t="s">
        <v>26</v>
      </c>
      <c r="H2" s="20" t="s">
        <v>27</v>
      </c>
      <c r="I2" s="5" t="s">
        <v>9</v>
      </c>
    </row>
    <row r="3" spans="1:9" s="4" customFormat="1" ht="354.75" customHeight="1">
      <c r="A3" s="9">
        <v>15811100</v>
      </c>
      <c r="B3" s="2">
        <v>1</v>
      </c>
      <c r="C3" s="9" t="s">
        <v>11</v>
      </c>
      <c r="D3" s="9" t="s">
        <v>6</v>
      </c>
      <c r="E3" s="15" t="s">
        <v>43</v>
      </c>
      <c r="F3" s="23">
        <v>2244</v>
      </c>
      <c r="G3" s="21"/>
      <c r="H3" s="21"/>
      <c r="I3" s="6" t="s">
        <v>8</v>
      </c>
    </row>
    <row r="4" spans="1:9" s="4" customFormat="1" ht="360" customHeight="1">
      <c r="A4" s="9">
        <v>1511120</v>
      </c>
      <c r="B4" s="2">
        <v>2</v>
      </c>
      <c r="C4" s="9" t="s">
        <v>13</v>
      </c>
      <c r="D4" s="9" t="s">
        <v>6</v>
      </c>
      <c r="E4" s="16" t="s">
        <v>18</v>
      </c>
      <c r="F4" s="23">
        <v>54.4</v>
      </c>
      <c r="G4" s="21"/>
      <c r="H4" s="21"/>
      <c r="I4" s="6" t="s">
        <v>8</v>
      </c>
    </row>
    <row r="5" spans="1:9" s="4" customFormat="1" ht="350.25" customHeight="1">
      <c r="A5" s="28">
        <v>15112180</v>
      </c>
      <c r="B5" s="2">
        <v>3</v>
      </c>
      <c r="C5" s="10" t="s">
        <v>14</v>
      </c>
      <c r="D5" s="9" t="s">
        <v>6</v>
      </c>
      <c r="E5" s="17" t="s">
        <v>16</v>
      </c>
      <c r="F5" s="23">
        <v>448.8</v>
      </c>
      <c r="G5" s="21"/>
      <c r="H5" s="21"/>
      <c r="I5" s="6" t="s">
        <v>8</v>
      </c>
    </row>
    <row r="6" spans="1:9" ht="175.5">
      <c r="A6" s="9">
        <v>15841400</v>
      </c>
      <c r="B6" s="2">
        <v>4</v>
      </c>
      <c r="C6" s="9" t="s">
        <v>15</v>
      </c>
      <c r="D6" s="9" t="s">
        <v>6</v>
      </c>
      <c r="E6" s="14" t="s">
        <v>20</v>
      </c>
      <c r="F6" s="23">
        <v>2.1760000000000002</v>
      </c>
      <c r="G6" s="21"/>
      <c r="H6" s="21"/>
      <c r="I6" s="6" t="s">
        <v>8</v>
      </c>
    </row>
    <row r="7" spans="1:9" ht="151.5" customHeight="1">
      <c r="A7" s="24">
        <v>15872600</v>
      </c>
      <c r="B7" s="2">
        <v>5</v>
      </c>
      <c r="C7" s="11" t="s">
        <v>30</v>
      </c>
      <c r="D7" s="11" t="s">
        <v>6</v>
      </c>
      <c r="E7" s="26" t="s">
        <v>31</v>
      </c>
      <c r="F7" s="23">
        <v>2.72</v>
      </c>
      <c r="G7" s="25"/>
      <c r="H7" s="25"/>
      <c r="I7" s="6"/>
    </row>
    <row r="8" spans="1:9" s="4" customFormat="1" ht="169.9" customHeight="1">
      <c r="A8" s="9">
        <v>3221121</v>
      </c>
      <c r="B8" s="2">
        <v>6</v>
      </c>
      <c r="C8" s="9" t="s">
        <v>35</v>
      </c>
      <c r="D8" s="9" t="s">
        <v>6</v>
      </c>
      <c r="E8" s="15" t="s">
        <v>22</v>
      </c>
      <c r="F8" s="23">
        <v>160.08000000000001</v>
      </c>
      <c r="G8" s="21"/>
      <c r="H8" s="21"/>
      <c r="I8" s="6" t="s">
        <v>8</v>
      </c>
    </row>
    <row r="9" spans="1:9" s="4" customFormat="1" ht="270">
      <c r="A9" s="9">
        <v>3221124</v>
      </c>
      <c r="B9" s="2">
        <v>7</v>
      </c>
      <c r="C9" s="9" t="s">
        <v>36</v>
      </c>
      <c r="D9" s="9" t="s">
        <v>6</v>
      </c>
      <c r="E9" s="18" t="s">
        <v>19</v>
      </c>
      <c r="F9" s="23">
        <v>200.56</v>
      </c>
      <c r="G9" s="21"/>
      <c r="H9" s="21"/>
      <c r="I9" s="6" t="s">
        <v>8</v>
      </c>
    </row>
    <row r="10" spans="1:9" s="4" customFormat="1" ht="180">
      <c r="A10" s="9">
        <v>15331168</v>
      </c>
      <c r="B10" s="2">
        <v>8</v>
      </c>
      <c r="C10" s="9" t="s">
        <v>37</v>
      </c>
      <c r="D10" s="9" t="s">
        <v>6</v>
      </c>
      <c r="E10" s="15" t="s">
        <v>23</v>
      </c>
      <c r="F10" s="23">
        <v>199.68</v>
      </c>
      <c r="G10" s="21"/>
      <c r="H10" s="21"/>
      <c r="I10" s="6" t="s">
        <v>8</v>
      </c>
    </row>
    <row r="11" spans="1:9" ht="327.75">
      <c r="A11" s="29">
        <v>3221430</v>
      </c>
      <c r="B11" s="2">
        <v>9</v>
      </c>
      <c r="C11" s="7" t="s">
        <v>38</v>
      </c>
      <c r="D11" s="9" t="s">
        <v>6</v>
      </c>
      <c r="E11" s="8" t="s">
        <v>28</v>
      </c>
      <c r="F11" s="23">
        <v>132.24</v>
      </c>
      <c r="G11" s="21"/>
      <c r="H11" s="21"/>
      <c r="I11" s="6" t="s">
        <v>8</v>
      </c>
    </row>
    <row r="12" spans="1:9" ht="94.5">
      <c r="A12" s="24">
        <v>3221420</v>
      </c>
      <c r="B12" s="2">
        <v>10</v>
      </c>
      <c r="C12" s="27" t="s">
        <v>39</v>
      </c>
      <c r="D12" s="11" t="s">
        <v>6</v>
      </c>
      <c r="E12" s="26" t="s">
        <v>32</v>
      </c>
      <c r="F12" s="23">
        <v>89.44</v>
      </c>
      <c r="G12" s="25"/>
      <c r="H12" s="25"/>
      <c r="I12" s="6"/>
    </row>
    <row r="13" spans="1:9" s="4" customFormat="1" ht="180">
      <c r="A13" s="9">
        <v>3221126</v>
      </c>
      <c r="B13" s="2">
        <v>11</v>
      </c>
      <c r="C13" s="9" t="s">
        <v>12</v>
      </c>
      <c r="D13" s="9" t="s">
        <v>6</v>
      </c>
      <c r="E13" s="15" t="s">
        <v>21</v>
      </c>
      <c r="F13" s="23">
        <v>156.4</v>
      </c>
      <c r="G13" s="21"/>
      <c r="H13" s="21"/>
      <c r="I13" s="6" t="s">
        <v>8</v>
      </c>
    </row>
    <row r="14" spans="1:9" s="4" customFormat="1" ht="180">
      <c r="A14" s="32" t="s">
        <v>45</v>
      </c>
      <c r="B14" s="2">
        <v>12</v>
      </c>
      <c r="C14" s="31" t="s">
        <v>44</v>
      </c>
      <c r="D14" s="9"/>
      <c r="E14" s="15" t="s">
        <v>46</v>
      </c>
      <c r="F14" s="23">
        <v>76.56</v>
      </c>
      <c r="G14" s="21"/>
      <c r="H14" s="21"/>
      <c r="I14" s="6"/>
    </row>
    <row r="15" spans="1:9" ht="175.5">
      <c r="A15" s="9">
        <v>3222135</v>
      </c>
      <c r="B15" s="2">
        <v>13</v>
      </c>
      <c r="C15" s="9" t="s">
        <v>40</v>
      </c>
      <c r="D15" s="9" t="s">
        <v>6</v>
      </c>
      <c r="E15" s="14" t="s">
        <v>25</v>
      </c>
      <c r="F15" s="23">
        <v>261.44</v>
      </c>
      <c r="G15" s="21"/>
      <c r="H15" s="21"/>
      <c r="I15" s="6" t="s">
        <v>8</v>
      </c>
    </row>
    <row r="16" spans="1:9" ht="148.5">
      <c r="A16" s="9">
        <v>3222121</v>
      </c>
      <c r="B16" s="2">
        <v>14</v>
      </c>
      <c r="C16" s="9" t="s">
        <v>41</v>
      </c>
      <c r="D16" s="9" t="s">
        <v>6</v>
      </c>
      <c r="E16" s="19" t="s">
        <v>24</v>
      </c>
      <c r="F16" s="23">
        <v>61.92</v>
      </c>
      <c r="G16" s="21"/>
      <c r="H16" s="21"/>
      <c r="I16" s="6" t="s">
        <v>8</v>
      </c>
    </row>
    <row r="17" spans="1:9" ht="337.5">
      <c r="A17" s="33" t="s">
        <v>47</v>
      </c>
      <c r="B17" s="2">
        <v>15</v>
      </c>
      <c r="C17" s="9" t="s">
        <v>48</v>
      </c>
      <c r="D17" s="11" t="s">
        <v>6</v>
      </c>
      <c r="E17" s="34" t="s">
        <v>49</v>
      </c>
      <c r="F17" s="23">
        <v>26.6</v>
      </c>
      <c r="G17" s="25"/>
      <c r="H17" s="25"/>
      <c r="I17" s="6"/>
    </row>
    <row r="18" spans="1:9" ht="175.5">
      <c r="A18" s="30">
        <v>3222118</v>
      </c>
      <c r="B18" s="2">
        <v>16</v>
      </c>
      <c r="C18" s="11" t="s">
        <v>33</v>
      </c>
      <c r="D18" s="11" t="s">
        <v>6</v>
      </c>
      <c r="E18" s="26" t="s">
        <v>34</v>
      </c>
      <c r="F18" s="23">
        <f>'[1]Գնման ժամանակացույց'!J68</f>
        <v>20.399999999999999</v>
      </c>
      <c r="G18" s="25"/>
      <c r="H18" s="25"/>
      <c r="I18" s="6"/>
    </row>
    <row r="19" spans="1:9" ht="310.5">
      <c r="A19" s="9">
        <v>3142500</v>
      </c>
      <c r="B19" s="2">
        <v>17</v>
      </c>
      <c r="C19" s="9" t="s">
        <v>7</v>
      </c>
      <c r="D19" s="9" t="s">
        <v>10</v>
      </c>
      <c r="E19" s="14" t="s">
        <v>17</v>
      </c>
      <c r="F19" s="23">
        <v>13600</v>
      </c>
      <c r="G19" s="21"/>
      <c r="H19" s="21"/>
      <c r="I19" s="6" t="s">
        <v>8</v>
      </c>
    </row>
    <row r="20" spans="1:9">
      <c r="B20" s="3"/>
      <c r="C20" s="3"/>
      <c r="D20" s="3"/>
      <c r="F20" s="3"/>
    </row>
    <row r="21" spans="1:9">
      <c r="E21" s="22" t="s">
        <v>29</v>
      </c>
    </row>
    <row r="22" spans="1:9">
      <c r="E22" s="37" t="s">
        <v>42</v>
      </c>
    </row>
    <row r="23" spans="1:9">
      <c r="E23" s="37"/>
    </row>
    <row r="24" spans="1:9">
      <c r="E24" s="37"/>
    </row>
    <row r="25" spans="1:9" ht="182.25" customHeight="1">
      <c r="E25" s="37"/>
    </row>
    <row r="26" spans="1:9">
      <c r="E26" s="37"/>
    </row>
    <row r="27" spans="1:9">
      <c r="E27" s="37"/>
    </row>
    <row r="28" spans="1:9">
      <c r="E28" s="37"/>
    </row>
    <row r="29" spans="1:9">
      <c r="E29" s="37"/>
    </row>
    <row r="30" spans="1:9">
      <c r="E30" s="37"/>
    </row>
    <row r="31" spans="1:9">
      <c r="E31" s="37"/>
    </row>
    <row r="32" spans="1:9">
      <c r="E32" s="37"/>
    </row>
    <row r="33" spans="5:5">
      <c r="E33" s="37"/>
    </row>
    <row r="34" spans="5:5">
      <c r="E34" s="37"/>
    </row>
    <row r="35" spans="5:5">
      <c r="E35" s="37"/>
    </row>
    <row r="41" spans="5:5" ht="56.25" customHeight="1"/>
  </sheetData>
  <mergeCells count="2">
    <mergeCell ref="B1:H1"/>
    <mergeCell ref="E22:E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D681-76DA-4868-8CA5-BB851222FF5C}">
  <dimension ref="A1"/>
  <sheetViews>
    <sheetView workbookViewId="0">
      <selection activeCell="D9" sqref="D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Техническое описание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2026-05-07T05:37:02Z</dcterms:modified>
</cp:coreProperties>
</file>